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D79" i="1" l="1"/>
  <c r="G75" i="1"/>
  <c r="G72" i="1"/>
  <c r="G67" i="1"/>
  <c r="G63" i="1"/>
  <c r="G60" i="1"/>
  <c r="G55" i="1"/>
  <c r="G52" i="1"/>
  <c r="G49" i="1"/>
  <c r="G46" i="1"/>
  <c r="G41" i="1"/>
  <c r="G34" i="1"/>
  <c r="G31" i="1"/>
  <c r="G27" i="1"/>
  <c r="G24" i="1"/>
  <c r="G17" i="1"/>
  <c r="G66" i="1" l="1"/>
  <c r="G30" i="1"/>
  <c r="G16" i="1"/>
  <c r="F80"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H80" i="1" l="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D80" i="1" s="1"/>
  <c r="H78" i="1"/>
  <c r="E79" i="1" l="1"/>
  <c r="I78" i="1"/>
  <c r="H79" i="1"/>
  <c r="I79" i="1" s="1"/>
  <c r="E78"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<sst xmlns="http://schemas.openxmlformats.org/spreadsheetml/2006/main" count="88" uniqueCount="87">
  <si>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</si>
  <si>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</si>
  <si>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</si>
  <si>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</si>
  <si>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</si>
  <si>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</si>
  <si>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</si>
  <si>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</si>
  <si>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</si>
  <si>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</si>
  <si>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</si>
  <si>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</si>
  <si>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</si>
  <si>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</si>
  <si>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</si>
  <si>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</si>
  <si>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</si>
  <si>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</si>
  <si>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</si>
  <si>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</si>
  <si>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</si>
  <si>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</si>
  <si>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</si>
  <si>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</si>
  <si>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</si>
  <si>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</si>
  <si>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</si>
  <si>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</si>
  <si>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</si>
  <si>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</si>
  <si>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</si>
  <si>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</si>
  <si>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</si>
  <si>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</si>
  <si>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</si>
  <si>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</si>
  <si>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</si>
  <si>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</si>
  <si>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</si>
  <si>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</si>
  <si>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</si>
  <si>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</si>
  <si>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</si>
  <si>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</si>
  <si>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</si>
  <si>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</si>
  <si>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</si>
  <si>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</si>
  <si>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</si>
  <si>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</si>
  <si>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</si>
  <si>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</si>
  <si>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</si>
  <si>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</si>
  <si>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</si>
  <si>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</si>
  <si>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</si>
  <si>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</si>
  <si>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</si>
  <si>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</si>
  <si>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</si>
  <si>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</si>
  <si>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</si>
  <si>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</si>
  <si>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</si>
  <si>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</si>
  <si>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</si>
  <si>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</si>
  <si>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</si>
  <si>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</si>
  <si>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</si>
  <si>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</si>
  <si>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</si>
  <si>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</si>
  <si>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</si>
  <si>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</si>
  <si>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</si>
  <si>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</si>
  <si>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</si>
  <si>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</si>
  <si>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</si>
  <si>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</si>
  <si>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</si>
  <si>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</si>
  <si>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BÙI THỊ NGỌC SƯƠNG</t>
  </si>
  <si>
    <r>
      <t xml:space="preserve">                     </t>
    </r>
    <r>
      <rPr>
        <b/>
        <sz val="10"/>
        <color theme="1"/>
        <rFont val="Times New Roman"/>
        <family val="1"/>
      </rPr>
      <t xml:space="preserve"> BÙI THỊ NGỌC SƯƠNG</t>
    </r>
  </si>
  <si>
    <r>
      <t xml:space="preserve">       </t>
    </r>
    <r>
      <rPr>
        <b/>
        <sz val="11"/>
        <color theme="1"/>
        <rFont val="Times New Roman"/>
        <family val="1"/>
      </rPr>
      <t xml:space="preserve"> </t>
    </r>
    <r>
      <rPr>
        <b/>
        <sz val="10"/>
        <color theme="1"/>
        <rFont val="Times New Roman"/>
        <family val="1"/>
      </rPr>
      <t xml:space="preserve">  TRƯƠNG VIỆT KHÁNH TRANG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</si>
</sst>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80" zoomScaleNormal="100" workbookViewId="0">
      <selection activeCell="A86" sqref="A86:D8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84</v>
      </c>
      <c r="B8" s="77"/>
      <c r="C8" s="77"/>
      <c r="D8" s="77"/>
      <c r="E8" s="77"/>
      <c r="F8" s="77"/>
      <c r="G8" s="77"/>
      <c r="H8" s="77"/>
      <c r="I8" s="77"/>
      <c r="J8" s="77"/>
    </row>
    <row r="9" spans="1:13" ht="16.5" x14ac:dyDescent="0.25">
      <c r="A9" s="77" t="s">
        <v>81</v>
      </c>
      <c r="B9" s="77"/>
      <c r="C9" s="77"/>
      <c r="D9" s="77"/>
      <c r="E9" s="77"/>
      <c r="F9" s="77"/>
      <c r="G9" s="77"/>
      <c r="H9" s="77"/>
      <c r="I9" s="77"/>
      <c r="J9" s="77"/>
    </row>
    <row r="10" spans="1:13" ht="16.5" x14ac:dyDescent="0.25">
      <c r="A10" s="77" t="s">
        <v>82</v>
      </c>
      <c r="B10" s="77"/>
      <c r="C10" s="77"/>
      <c r="D10" s="77"/>
      <c r="E10" s="77"/>
      <c r="F10" s="77"/>
      <c r="G10" s="77"/>
      <c r="H10" s="77"/>
      <c r="I10" s="77"/>
      <c r="J10" s="77"/>
    </row>
    <row r="11" spans="1:13" ht="20.45" customHeight="1" x14ac:dyDescent="0.25">
      <c r="A11" s="33" t="s">
        <v>83</v>
      </c>
      <c r="B11" s="33"/>
      <c r="C11" s="33"/>
      <c r="D11" s="33"/>
      <c r="E11" s="33"/>
      <c r="F11" s="33"/>
      <c r="G11" s="33"/>
      <c r="H11" s="33"/>
      <c r="I11" s="33"/>
      <c r="J11" s="33"/>
    </row>
    <row r="12" spans="1:13" ht="54" customHeight="1" x14ac:dyDescent="0.25">
      <c r="A12" s="75" t="s">
        <v>80</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8" t="s">
        <v>0</v>
      </c>
      <c r="B14" s="68" t="s">
        <v>1</v>
      </c>
      <c r="C14" s="68" t="s">
        <v>1</v>
      </c>
      <c r="D14" s="70" t="s">
        <v>2</v>
      </c>
      <c r="E14" s="71"/>
      <c r="F14" s="72"/>
      <c r="G14" s="70" t="s">
        <v>3</v>
      </c>
      <c r="H14" s="71"/>
      <c r="I14" s="71"/>
      <c r="J14" s="72"/>
      <c r="M14" s="19"/>
    </row>
    <row r="15" spans="1:13" ht="142.5" thickBot="1" x14ac:dyDescent="0.3">
      <c r="A15" s="69"/>
      <c r="B15" s="69"/>
      <c r="C15" s="69"/>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10</v>
      </c>
      <c r="H16" s="21">
        <f>SUM(H17,H24,H27)</f>
        <v>10</v>
      </c>
      <c r="I16" s="22">
        <f t="shared" ref="I16:I47" si="0">(H16/B16)</f>
        <v>0.5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8</v>
      </c>
      <c r="H17" s="24">
        <f>SUM(H18:H23)</f>
        <v>8</v>
      </c>
      <c r="I17" s="26">
        <f t="shared" si="0"/>
        <v>0.66666666666666663</v>
      </c>
      <c r="J17" s="24" t="str">
        <f>IF(I17&gt;=0.5,"Đạt","Không đạt")</f>
        <v>Đạt</v>
      </c>
    </row>
    <row r="18" spans="1:10" ht="172.5" thickBot="1" x14ac:dyDescent="0.3">
      <c r="A18" s="4" t="s">
        <v>6</v>
      </c>
      <c r="B18" s="42">
        <v>2</v>
      </c>
      <c r="C18" s="3">
        <v>2</v>
      </c>
      <c r="D18" s="36">
        <v>1</v>
      </c>
      <c r="E18" s="44">
        <f>(D18/B18)</f>
        <v>0.5</v>
      </c>
      <c r="F18" s="51"/>
      <c r="G18" s="59">
        <v>2</v>
      </c>
      <c r="H18" s="15">
        <v>2</v>
      </c>
      <c r="I18" s="16">
        <f t="shared" si="0"/>
        <v>1</v>
      </c>
      <c r="J18" s="54"/>
    </row>
    <row r="19" spans="1:10" ht="24.75" thickBot="1" x14ac:dyDescent="0.3">
      <c r="A19" s="6" t="s">
        <v>7</v>
      </c>
      <c r="B19" s="42">
        <v>2</v>
      </c>
      <c r="C19" s="3">
        <v>2</v>
      </c>
      <c r="D19" s="36">
        <v>2</v>
      </c>
      <c r="E19" s="44">
        <f t="shared" ref="E19:E23" si="1">(D19/B19)</f>
        <v>1</v>
      </c>
      <c r="F19" s="51"/>
      <c r="G19" s="59">
        <v>1</v>
      </c>
      <c r="H19" s="15">
        <v>1</v>
      </c>
      <c r="I19" s="16">
        <f t="shared" si="0"/>
        <v>0.5</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1</v>
      </c>
      <c r="H21" s="15">
        <v>1</v>
      </c>
      <c r="I21" s="16">
        <f t="shared" si="0"/>
        <v>0.5</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0</v>
      </c>
      <c r="H23" s="15">
        <v>0</v>
      </c>
      <c r="I23" s="16">
        <f t="shared" si="0"/>
        <v>0</v>
      </c>
      <c r="J23" s="54"/>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1</v>
      </c>
      <c r="H26" s="15">
        <v>1</v>
      </c>
      <c r="I26" s="16">
        <f t="shared" si="0"/>
        <v>0.5</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1</v>
      </c>
      <c r="I27" s="26">
        <f>(H27/B27)</f>
        <v>0.25</v>
      </c>
      <c r="J27" s="46" t="str">
        <f>IF(I27&gt;=0.5,"Đạt","Không đạt")</f>
        <v>Không đạt</v>
      </c>
    </row>
    <row r="28" spans="1:10" ht="96.75" thickBot="1" x14ac:dyDescent="0.3">
      <c r="A28" s="6" t="s">
        <v>15</v>
      </c>
      <c r="B28" s="42">
        <v>2</v>
      </c>
      <c r="C28" s="3">
        <v>2</v>
      </c>
      <c r="D28" s="36">
        <v>2</v>
      </c>
      <c r="E28" s="44">
        <f t="shared" ref="E28:E29" si="3">(D28/B28)</f>
        <v>1</v>
      </c>
      <c r="F28" s="51"/>
      <c r="G28" s="59">
        <v>0</v>
      </c>
      <c r="H28" s="15">
        <v>0</v>
      </c>
      <c r="I28" s="16">
        <f t="shared" si="0"/>
        <v>0</v>
      </c>
      <c r="J28" s="54"/>
    </row>
    <row r="29" spans="1:10" ht="40.5" thickBot="1" x14ac:dyDescent="0.3">
      <c r="A29" s="4" t="s">
        <v>16</v>
      </c>
      <c r="B29" s="42">
        <v>2</v>
      </c>
      <c r="C29" s="3">
        <v>2</v>
      </c>
      <c r="D29" s="36">
        <v>2</v>
      </c>
      <c r="E29" s="44">
        <f t="shared" si="3"/>
        <v>1</v>
      </c>
      <c r="F29" s="51"/>
      <c r="G29" s="59">
        <v>1</v>
      </c>
      <c r="H29" s="15">
        <v>1</v>
      </c>
      <c r="I29" s="16">
        <f t="shared" si="0"/>
        <v>0.5</v>
      </c>
      <c r="J29" s="54"/>
    </row>
    <row r="30" spans="1:10" s="17" customFormat="1" ht="32.25" thickBot="1" x14ac:dyDescent="0.3">
      <c r="A30" s="20" t="s">
        <v>17</v>
      </c>
      <c r="B30" s="21">
        <f>SUM(B31,B34,B41,B46,B49,B52,B55,B60,B63)</f>
        <v>52</v>
      </c>
      <c r="C30" s="21">
        <f>SUM(C31,C34,C41,C46,C49,C52,C55,C60,C63)</f>
        <v>52</v>
      </c>
      <c r="D30" s="21">
        <f>SUM(D31,D34,D41,D46,D49,D52,D55,D60,D63)</f>
        <v>36</v>
      </c>
      <c r="E30" s="22">
        <f>(D30/B30)</f>
        <v>0.69230769230769229</v>
      </c>
      <c r="F30" s="40" t="str">
        <f>IF(E30&gt;=0.5,"Đạt","Không đạt")</f>
        <v>Đạt</v>
      </c>
      <c r="G30" s="21">
        <f>SUM(G31,G34,G41,G46,G49,G52,G55,G60,G63)</f>
        <v>42</v>
      </c>
      <c r="H30" s="21">
        <f>SUM(H31,H34,H41,H46,H49,H52,H55,H60,H63)</f>
        <v>42</v>
      </c>
      <c r="I30" s="22">
        <f t="shared" si="0"/>
        <v>0.80769230769230771</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53"/>
      <c r="G32" s="59">
        <v>1</v>
      </c>
      <c r="H32" s="15">
        <v>1</v>
      </c>
      <c r="I32" s="16">
        <f t="shared" si="0"/>
        <v>0.5</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0</v>
      </c>
      <c r="H39" s="15">
        <v>0</v>
      </c>
      <c r="I39" s="16">
        <f t="shared" si="0"/>
        <v>0</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5</v>
      </c>
      <c r="E41" s="25">
        <f>(D41/B41)</f>
        <v>0.625</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1</v>
      </c>
      <c r="E43" s="44">
        <f t="shared" si="6"/>
        <v>0.5</v>
      </c>
      <c r="F43" s="51"/>
      <c r="G43" s="59">
        <v>2</v>
      </c>
      <c r="H43" s="15">
        <v>2</v>
      </c>
      <c r="I43" s="16">
        <f t="shared" si="0"/>
        <v>1</v>
      </c>
      <c r="J43" s="52"/>
    </row>
    <row r="44" spans="1:10" ht="48.75" thickBot="1" x14ac:dyDescent="0.3">
      <c r="A44" s="6" t="s">
        <v>31</v>
      </c>
      <c r="B44" s="42">
        <v>2</v>
      </c>
      <c r="C44" s="3">
        <v>2</v>
      </c>
      <c r="D44" s="36">
        <v>1</v>
      </c>
      <c r="E44" s="44">
        <f t="shared" si="6"/>
        <v>0.5</v>
      </c>
      <c r="F44" s="51"/>
      <c r="G44" s="59">
        <v>1</v>
      </c>
      <c r="H44" s="15">
        <v>1</v>
      </c>
      <c r="I44" s="16">
        <f t="shared" si="0"/>
        <v>0.5</v>
      </c>
      <c r="J44" s="52"/>
    </row>
    <row r="45" spans="1:10" ht="48.75" thickBot="1" x14ac:dyDescent="0.3">
      <c r="A45" s="6" t="s">
        <v>32</v>
      </c>
      <c r="B45" s="42">
        <v>2</v>
      </c>
      <c r="C45" s="3">
        <v>2</v>
      </c>
      <c r="D45" s="36">
        <v>1</v>
      </c>
      <c r="E45" s="44">
        <f t="shared" si="6"/>
        <v>0.5</v>
      </c>
      <c r="F45" s="51"/>
      <c r="G45" s="59">
        <v>2</v>
      </c>
      <c r="H45" s="15">
        <v>2</v>
      </c>
      <c r="I45" s="16">
        <f t="shared" si="0"/>
        <v>1</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51"/>
      <c r="G47" s="59">
        <v>2</v>
      </c>
      <c r="H47" s="15">
        <v>2</v>
      </c>
      <c r="I47" s="16">
        <f t="shared" si="0"/>
        <v>1</v>
      </c>
      <c r="J47" s="52"/>
    </row>
    <row r="48" spans="1:10" ht="60.75" thickBot="1" x14ac:dyDescent="0.3">
      <c r="A48" s="6" t="s">
        <v>34</v>
      </c>
      <c r="B48" s="42">
        <v>2</v>
      </c>
      <c r="C48" s="3">
        <v>2</v>
      </c>
      <c r="D48" s="36">
        <v>1</v>
      </c>
      <c r="E48" s="44">
        <f t="shared" si="7"/>
        <v>0.5</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c r="G50" s="59">
        <v>2</v>
      </c>
      <c r="H50" s="15">
        <v>2</v>
      </c>
      <c r="I50" s="16">
        <f t="shared" si="8"/>
        <v>1</v>
      </c>
      <c r="J50" s="52"/>
    </row>
    <row r="51" spans="1:10" ht="28.5" thickBot="1" x14ac:dyDescent="0.3">
      <c r="A51" s="4" t="s">
        <v>36</v>
      </c>
      <c r="B51" s="42">
        <v>2</v>
      </c>
      <c r="C51" s="3">
        <v>2</v>
      </c>
      <c r="D51" s="36">
        <v>1</v>
      </c>
      <c r="E51" s="44">
        <f t="shared" si="9"/>
        <v>0.5</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1</v>
      </c>
      <c r="E53" s="44">
        <f t="shared" ref="E53:E54" si="10">(D53/B53)</f>
        <v>0.5</v>
      </c>
      <c r="F53" s="51"/>
      <c r="G53" s="59">
        <v>2</v>
      </c>
      <c r="H53" s="15">
        <v>2</v>
      </c>
      <c r="I53" s="16">
        <f t="shared" si="8"/>
        <v>1</v>
      </c>
      <c r="J53" s="52"/>
    </row>
    <row r="54" spans="1:10" ht="60.75" thickBot="1" x14ac:dyDescent="0.3">
      <c r="A54" s="6" t="s">
        <v>38</v>
      </c>
      <c r="B54" s="42">
        <v>2</v>
      </c>
      <c r="C54" s="3">
        <v>2</v>
      </c>
      <c r="D54" s="36">
        <v>1</v>
      </c>
      <c r="E54" s="44">
        <f t="shared" si="10"/>
        <v>0.5</v>
      </c>
      <c r="F54" s="51"/>
      <c r="G54" s="59">
        <v>2</v>
      </c>
      <c r="H54" s="15">
        <v>2</v>
      </c>
      <c r="I54" s="16">
        <f t="shared" si="8"/>
        <v>1</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6</v>
      </c>
      <c r="H55" s="24">
        <f>SUM(H56:H59)</f>
        <v>6</v>
      </c>
      <c r="I55" s="26">
        <f t="shared" si="8"/>
        <v>0.75</v>
      </c>
      <c r="J55" s="48" t="str">
        <f>IF(I55&gt;=0.5,"Đạt","Không đạt")</f>
        <v>Đạt</v>
      </c>
    </row>
    <row r="56" spans="1:10" ht="36.75" thickBot="1" x14ac:dyDescent="0.3">
      <c r="A56" s="6" t="s">
        <v>39</v>
      </c>
      <c r="B56" s="42">
        <v>2</v>
      </c>
      <c r="C56" s="3">
        <v>2</v>
      </c>
      <c r="D56" s="36">
        <v>1</v>
      </c>
      <c r="E56" s="44">
        <f t="shared" ref="E56:E59" si="11">(D56/B56)</f>
        <v>0.5</v>
      </c>
      <c r="F56" s="51"/>
      <c r="G56" s="59">
        <v>2</v>
      </c>
      <c r="H56" s="15">
        <v>2</v>
      </c>
      <c r="I56" s="16">
        <f t="shared" si="8"/>
        <v>1</v>
      </c>
      <c r="J56" s="52"/>
    </row>
    <row r="57" spans="1:10" ht="48.75" thickBot="1" x14ac:dyDescent="0.3">
      <c r="A57" s="6" t="s">
        <v>40</v>
      </c>
      <c r="B57" s="42">
        <v>2</v>
      </c>
      <c r="C57" s="3">
        <v>2</v>
      </c>
      <c r="D57" s="36">
        <v>1</v>
      </c>
      <c r="E57" s="44">
        <f t="shared" si="11"/>
        <v>0.5</v>
      </c>
      <c r="F57" s="51"/>
      <c r="G57" s="59">
        <v>1</v>
      </c>
      <c r="H57" s="15">
        <v>1</v>
      </c>
      <c r="I57" s="16">
        <f t="shared" si="8"/>
        <v>0.5</v>
      </c>
      <c r="J57" s="52"/>
    </row>
    <row r="58" spans="1:10" ht="36.75" thickBot="1" x14ac:dyDescent="0.3">
      <c r="A58" s="6" t="s">
        <v>41</v>
      </c>
      <c r="B58" s="42">
        <v>2</v>
      </c>
      <c r="C58" s="3">
        <v>2</v>
      </c>
      <c r="D58" s="36">
        <v>1</v>
      </c>
      <c r="E58" s="44">
        <f t="shared" si="11"/>
        <v>0.5</v>
      </c>
      <c r="F58" s="51"/>
      <c r="G58" s="59">
        <v>1</v>
      </c>
      <c r="H58" s="15">
        <v>1</v>
      </c>
      <c r="I58" s="16">
        <f t="shared" si="8"/>
        <v>0.5</v>
      </c>
      <c r="J58" s="52"/>
    </row>
    <row r="59" spans="1:10" ht="48.75" thickBot="1" x14ac:dyDescent="0.3">
      <c r="A59" s="6" t="s">
        <v>42</v>
      </c>
      <c r="B59" s="42">
        <v>2</v>
      </c>
      <c r="C59" s="3">
        <v>2</v>
      </c>
      <c r="D59" s="36">
        <v>1</v>
      </c>
      <c r="E59" s="44">
        <f t="shared" si="11"/>
        <v>0.5</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1</v>
      </c>
      <c r="E62" s="44">
        <f t="shared" si="12"/>
        <v>0.5</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84.75" thickBot="1" x14ac:dyDescent="0.3">
      <c r="A64" s="9" t="s">
        <v>45</v>
      </c>
      <c r="B64" s="42">
        <v>2</v>
      </c>
      <c r="C64" s="14">
        <v>2</v>
      </c>
      <c r="D64" s="36">
        <v>1</v>
      </c>
      <c r="E64" s="44">
        <f t="shared" ref="E64:E65" si="13">(D64/B64)</f>
        <v>0.5</v>
      </c>
      <c r="F64" s="51"/>
      <c r="G64" s="59">
        <v>1</v>
      </c>
      <c r="H64" s="15">
        <v>1</v>
      </c>
      <c r="I64" s="16">
        <f t="shared" si="8"/>
        <v>0.5</v>
      </c>
      <c r="J64" s="51"/>
    </row>
    <row r="65" spans="1:10" ht="108.75" thickBot="1" x14ac:dyDescent="0.3">
      <c r="A65" s="9" t="s">
        <v>46</v>
      </c>
      <c r="B65" s="42">
        <v>2</v>
      </c>
      <c r="C65" s="14">
        <v>2</v>
      </c>
      <c r="D65" s="36">
        <v>1</v>
      </c>
      <c r="E65" s="44">
        <f t="shared" si="13"/>
        <v>0.5</v>
      </c>
      <c r="F65" s="51"/>
      <c r="G65" s="59">
        <v>0</v>
      </c>
      <c r="H65" s="15">
        <v>0</v>
      </c>
      <c r="I65" s="16">
        <f t="shared" si="8"/>
        <v>0</v>
      </c>
      <c r="J65" s="51"/>
    </row>
    <row r="66" spans="1:10" s="17" customFormat="1" ht="48" thickBot="1" x14ac:dyDescent="0.3">
      <c r="A66" s="29" t="s">
        <v>47</v>
      </c>
      <c r="B66" s="21">
        <f>SUM(B67,B72,B75)</f>
        <v>16</v>
      </c>
      <c r="C66" s="21">
        <f>SUM(C67,C72,C75)</f>
        <v>16</v>
      </c>
      <c r="D66" s="21">
        <f>SUM(D67,D72,D75)</f>
        <v>8</v>
      </c>
      <c r="E66" s="22">
        <f>(D66/B66)</f>
        <v>0.5</v>
      </c>
      <c r="F66" s="40" t="str">
        <f>IF(E66&gt;=0.5,"Đạt","Không đạt")</f>
        <v>Đạt</v>
      </c>
      <c r="G66" s="21">
        <f>SUM(G67,G72,G75)</f>
        <v>8</v>
      </c>
      <c r="H66" s="21">
        <f>SUM(H67,H72,H75)</f>
        <v>8</v>
      </c>
      <c r="I66" s="22">
        <f t="shared" si="8"/>
        <v>0.5</v>
      </c>
      <c r="J66" s="40" t="str">
        <f>IF(I66&gt;=0.5,"Đạt","Không đạt")</f>
        <v>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1</v>
      </c>
      <c r="E68" s="44">
        <f t="shared" ref="E68:E71" si="14">(D68/B68)</f>
        <v>0.5</v>
      </c>
      <c r="F68" s="51"/>
      <c r="G68" s="59">
        <v>1</v>
      </c>
      <c r="H68" s="15">
        <v>1</v>
      </c>
      <c r="I68" s="16">
        <f t="shared" si="8"/>
        <v>0.5</v>
      </c>
      <c r="J68" s="51"/>
    </row>
    <row r="69" spans="1:10" ht="16.5" thickBot="1" x14ac:dyDescent="0.3">
      <c r="A69" s="9" t="s">
        <v>50</v>
      </c>
      <c r="B69" s="42">
        <v>2</v>
      </c>
      <c r="C69" s="14">
        <v>2</v>
      </c>
      <c r="D69" s="36">
        <v>1</v>
      </c>
      <c r="E69" s="44">
        <f t="shared" si="14"/>
        <v>0.5</v>
      </c>
      <c r="F69" s="51"/>
      <c r="G69" s="59">
        <v>2</v>
      </c>
      <c r="H69" s="15">
        <v>2</v>
      </c>
      <c r="I69" s="16">
        <f t="shared" si="8"/>
        <v>1</v>
      </c>
      <c r="J69" s="51"/>
    </row>
    <row r="70" spans="1:10" ht="48.75" thickBot="1" x14ac:dyDescent="0.3">
      <c r="A70" s="9" t="s">
        <v>51</v>
      </c>
      <c r="B70" s="42">
        <v>2</v>
      </c>
      <c r="C70" s="14">
        <v>2</v>
      </c>
      <c r="D70" s="36">
        <v>1</v>
      </c>
      <c r="E70" s="44">
        <f t="shared" si="14"/>
        <v>0.5</v>
      </c>
      <c r="F70" s="51"/>
      <c r="G70" s="59">
        <v>0</v>
      </c>
      <c r="H70" s="15">
        <v>0</v>
      </c>
      <c r="I70" s="16">
        <f t="shared" si="8"/>
        <v>0</v>
      </c>
      <c r="J70" s="51"/>
    </row>
    <row r="71" spans="1:10" ht="60.75" thickBot="1" x14ac:dyDescent="0.3">
      <c r="A71" s="9" t="s">
        <v>52</v>
      </c>
      <c r="B71" s="42">
        <v>2</v>
      </c>
      <c r="C71" s="14">
        <v>2</v>
      </c>
      <c r="D71" s="36">
        <v>1</v>
      </c>
      <c r="E71" s="44">
        <f t="shared" si="14"/>
        <v>0.5</v>
      </c>
      <c r="F71" s="51"/>
      <c r="G71" s="59">
        <v>0</v>
      </c>
      <c r="H71" s="15">
        <v>0</v>
      </c>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3</v>
      </c>
      <c r="H72" s="24">
        <f>SUM(H73:H74)</f>
        <v>3</v>
      </c>
      <c r="I72" s="26">
        <f t="shared" si="8"/>
        <v>0.75</v>
      </c>
      <c r="J72" s="24" t="str">
        <f>IF(I72&gt;=0.5,"Đạt","Không đạt")</f>
        <v>Đạt</v>
      </c>
    </row>
    <row r="73" spans="1:10" ht="24.75" thickBot="1" x14ac:dyDescent="0.3">
      <c r="A73" s="9" t="s">
        <v>53</v>
      </c>
      <c r="B73" s="42">
        <v>2</v>
      </c>
      <c r="C73" s="14">
        <v>2</v>
      </c>
      <c r="D73" s="36">
        <v>1</v>
      </c>
      <c r="E73" s="44">
        <f t="shared" ref="E73:E74" si="15">(D73/B73)</f>
        <v>0.5</v>
      </c>
      <c r="F73" s="51"/>
      <c r="G73" s="59">
        <v>2</v>
      </c>
      <c r="H73" s="15">
        <v>2</v>
      </c>
      <c r="I73" s="16">
        <f t="shared" si="8"/>
        <v>1</v>
      </c>
      <c r="J73" s="51"/>
    </row>
    <row r="74" spans="1:10" ht="36.75" thickBot="1" x14ac:dyDescent="0.3">
      <c r="A74" s="9" t="s">
        <v>54</v>
      </c>
      <c r="B74" s="42">
        <v>2</v>
      </c>
      <c r="C74" s="14">
        <v>2</v>
      </c>
      <c r="D74" s="36">
        <v>1</v>
      </c>
      <c r="E74" s="44">
        <f t="shared" si="15"/>
        <v>0.5</v>
      </c>
      <c r="F74" s="51"/>
      <c r="G74" s="59">
        <v>1</v>
      </c>
      <c r="H74" s="15">
        <v>1</v>
      </c>
      <c r="I74" s="16">
        <f t="shared" si="8"/>
        <v>0.5</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1</v>
      </c>
      <c r="E76" s="44">
        <f t="shared" ref="E76:E77" si="16">(D76/B76)</f>
        <v>0.5</v>
      </c>
      <c r="F76" s="51"/>
      <c r="G76" s="59">
        <v>2</v>
      </c>
      <c r="H76" s="15">
        <v>2</v>
      </c>
      <c r="I76" s="16">
        <f t="shared" si="8"/>
        <v>1</v>
      </c>
      <c r="J76" s="51"/>
    </row>
    <row r="77" spans="1:10" ht="36.75" thickBot="1" x14ac:dyDescent="0.3">
      <c r="A77" s="9" t="s">
        <v>56</v>
      </c>
      <c r="B77" s="42">
        <v>2</v>
      </c>
      <c r="C77" s="14">
        <v>2</v>
      </c>
      <c r="D77" s="36">
        <v>1</v>
      </c>
      <c r="E77" s="44">
        <f t="shared" si="16"/>
        <v>0.5</v>
      </c>
      <c r="F77" s="51"/>
      <c r="G77" s="59">
        <v>0</v>
      </c>
      <c r="H77" s="15">
        <v>0</v>
      </c>
      <c r="I77" s="16">
        <f t="shared" si="8"/>
        <v>0</v>
      </c>
      <c r="J77" s="51"/>
    </row>
    <row r="78" spans="1:10" ht="16.5" thickBot="1" x14ac:dyDescent="0.3">
      <c r="A78" s="10" t="s">
        <v>57</v>
      </c>
      <c r="B78" s="41">
        <f>SUM(B16,B30,B66)</f>
        <v>88</v>
      </c>
      <c r="C78" s="5">
        <f>SUM(C16,C30,C66)</f>
        <v>88</v>
      </c>
      <c r="D78" s="12">
        <f>SUM(D16,D30,D66)</f>
        <v>61</v>
      </c>
      <c r="E78" s="57">
        <f>(D78/B78)</f>
        <v>0.69318181818181823</v>
      </c>
      <c r="F78" s="3"/>
      <c r="G78" s="58">
        <f>SUM(G16,G30,G66)</f>
        <v>60</v>
      </c>
      <c r="H78" s="12">
        <f>SUM(H16,H30,H66)</f>
        <v>60</v>
      </c>
      <c r="I78" s="57">
        <f t="shared" si="8"/>
        <v>0.68181818181818177</v>
      </c>
      <c r="J78" s="3"/>
    </row>
    <row r="79" spans="1:10" ht="16.5" thickBot="1" x14ac:dyDescent="0.3">
      <c r="A79" s="10" t="s">
        <v>58</v>
      </c>
      <c r="B79" s="41">
        <v>100</v>
      </c>
      <c r="C79" s="5">
        <f>(C78*B79)/B78</f>
        <v>100</v>
      </c>
      <c r="D79" s="13">
        <f>(D78*B79)/B78</f>
        <v>69.318181818181813</v>
      </c>
      <c r="E79" s="57">
        <f>(D79/B79)</f>
        <v>0.69318181818181812</v>
      </c>
      <c r="F79" s="3"/>
      <c r="G79" s="60">
        <f>(G78/B78)*100</f>
        <v>68.181818181818173</v>
      </c>
      <c r="H79" s="13">
        <f>(H78*B79)/B78</f>
        <v>68.181818181818187</v>
      </c>
      <c r="I79" s="57">
        <f t="shared" si="8"/>
        <v>0.68181818181818188</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4" t="s">
        <v>74</v>
      </c>
      <c r="B82" s="65"/>
      <c r="C82" s="65"/>
      <c r="D82" s="65"/>
      <c r="E82" s="65"/>
      <c r="H82" s="66" t="s">
        <v>75</v>
      </c>
      <c r="I82" s="67"/>
      <c r="J82" s="67"/>
    </row>
    <row r="86" spans="1:10" ht="15.6" customHeight="1" x14ac:dyDescent="0.25">
      <c r="A86" s="63" t="s">
        <v>85</v>
      </c>
      <c r="B86" s="63"/>
      <c r="C86" s="63"/>
      <c r="D86" s="63"/>
      <c r="I86" s="61" t="s">
        <v>86</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2018-01-15T05:49:28Z</dcterms:modified>
</cp:coreProperties>
</file>